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ТЗ_Титул_КЛ" sheetId="4" r:id="rId1"/>
    <sheet name="Лист2" sheetId="5" r:id="rId2"/>
    <sheet name="Лист3" sheetId="6" r:id="rId3"/>
    <sheet name="Лист 4" sheetId="7" r:id="rId4"/>
    <sheet name="Лист5 (2)" sheetId="8" r:id="rId5"/>
    <sheet name="Эскиз по покраске опор " sheetId="9" r:id="rId6"/>
  </sheets>
  <definedNames>
    <definedName name="_xlnm._FilterDatabase" localSheetId="3" hidden="1">'Лист 4'!$A$10:$P$13</definedName>
    <definedName name="_xlnm._FilterDatabase" localSheetId="1" hidden="1">Лист2!$A$7:$L$8</definedName>
    <definedName name="_xlnm._FilterDatabase" localSheetId="2" hidden="1">Лист3!$A$5:$O$13</definedName>
    <definedName name="_xlnm._FilterDatabase" localSheetId="0" hidden="1">ТЗ_Титул_КЛ!#REF!</definedName>
    <definedName name="_xlnm.Print_Titles" localSheetId="2">Лист3!$3:$5</definedName>
    <definedName name="ИНДИКАТОР_ПОПРАВКИ">INDEX(INDIRECT(INDIRECT("RC1",0)),1,147)</definedName>
    <definedName name="НАИМЕНОВАНИЕ">INDEX(INDIRECT(INDIRECT("RC1",0)),1,7)</definedName>
    <definedName name="Наименование_Поправки_галка" localSheetId="0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>НАИМЕНОВАНИЕ&amp;"  "&amp;IF((ИНДИКАТОР_ПОПРАВКИ=256),ПОПРАВКА_ИМЯ,"")&amp;"  "&amp;IF((ИНДИКАТОР_ПОПРАВКИ=768),ПОПРАВКА_ИМЯ,"")</definedName>
    <definedName name="_xlnm.Print_Area" localSheetId="1">Лист2!$A$1:$L$9</definedName>
    <definedName name="_xlnm.Print_Area" localSheetId="2">Лист3!$A$1:$M$22</definedName>
    <definedName name="_xlnm.Print_Area" localSheetId="4">'Лист5 (2)'!$A$1:$J$18</definedName>
    <definedName name="_xlnm.Print_Area" localSheetId="0">ТЗ_Титул_КЛ!$A$1:$BA$103</definedName>
    <definedName name="_xlnm.Print_Area" localSheetId="5">'Эскиз по покраске опор '!$A$1:$I$29</definedName>
    <definedName name="ПОПРАВКА_ИМЯ">INDEX(INDIRECT(INDIRECT("RC1",0)),1,92)</definedName>
  </definedNames>
  <calcPr calcId="145621"/>
</workbook>
</file>

<file path=xl/calcChain.xml><?xml version="1.0" encoding="utf-8"?>
<calcChain xmlns="http://schemas.openxmlformats.org/spreadsheetml/2006/main">
  <c r="L12" i="7" l="1"/>
  <c r="L11" i="7"/>
  <c r="L13" i="7" s="1"/>
  <c r="K21" i="6"/>
  <c r="K20" i="6"/>
  <c r="K19" i="6"/>
  <c r="K17" i="6"/>
  <c r="K16" i="6"/>
  <c r="K15" i="6"/>
  <c r="O14" i="6"/>
  <c r="K13" i="6"/>
  <c r="K12" i="6"/>
  <c r="K11" i="6"/>
  <c r="K9" i="6"/>
  <c r="K8" i="6"/>
  <c r="K7" i="6"/>
  <c r="O6" i="6"/>
</calcChain>
</file>

<file path=xl/sharedStrings.xml><?xml version="1.0" encoding="utf-8"?>
<sst xmlns="http://schemas.openxmlformats.org/spreadsheetml/2006/main" count="162" uniqueCount="117">
  <si>
    <t xml:space="preserve">к договору </t>
  </si>
  <si>
    <t xml:space="preserve">от </t>
  </si>
  <si>
    <t>Публичное акционерное общество</t>
  </si>
  <si>
    <t>«Россети Центр и Приволжье»</t>
  </si>
  <si>
    <t>филиал «Нижновэнерго»</t>
  </si>
  <si>
    <t>ПОДРЯДЧИК</t>
  </si>
  <si>
    <t>ЗАКАЗЧИК</t>
  </si>
  <si>
    <t>Техническое задание</t>
  </si>
  <si>
    <t>г. Н. Новгород</t>
  </si>
  <si>
    <t>РЭС</t>
  </si>
  <si>
    <t>Адрес (административный район, город)</t>
  </si>
  <si>
    <t>Пункты перебазировки</t>
  </si>
  <si>
    <t>Начальный</t>
  </si>
  <si>
    <t>Конечный</t>
  </si>
  <si>
    <t>Предоставление национального режима в соответствии с ПП 1875 от 23.12.2024.</t>
  </si>
  <si>
    <t xml:space="preserve">ОКПД 2 </t>
  </si>
  <si>
    <t>Мера применения национального режима (запрет, ограничение, преимущество)</t>
  </si>
  <si>
    <t>Не применяется</t>
  </si>
  <si>
    <t>№ п/п</t>
  </si>
  <si>
    <t>Месяц</t>
  </si>
  <si>
    <t>Перечень планируемых работ</t>
  </si>
  <si>
    <t>Объем работ</t>
  </si>
  <si>
    <t>2026 год</t>
  </si>
  <si>
    <t>Приложение № 6</t>
  </si>
  <si>
    <t>Директор филиала ПАО "Россети Центр и Приволжье" - "Нижновэнерго"</t>
  </si>
  <si>
    <t>___________________ / Д.Г. Федоров  /</t>
  </si>
  <si>
    <t xml:space="preserve">№ </t>
  </si>
  <si>
    <t>___________________ /___________/</t>
  </si>
  <si>
    <t>на выполнение работ по антикоррозионной обработке опор ВЛ 110 кВ  в Дзержинском и Центральном ВРЭС</t>
  </si>
  <si>
    <t>1.      Месторасположение и характеристика объектов</t>
  </si>
  <si>
    <t>Диспетчерское наименование</t>
  </si>
  <si>
    <t>Характеристика электроустановки</t>
  </si>
  <si>
    <t>Адрес ПО филиала</t>
  </si>
  <si>
    <t xml:space="preserve">Расстояние, км </t>
  </si>
  <si>
    <t>Назначение ЛЭП (связь центров питания)</t>
  </si>
  <si>
    <t>Протяженность, км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</si>
  <si>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</si>
  <si>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</si>
  <si>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Трасса</t>
  </si>
  <si>
    <t>Цепи</t>
  </si>
  <si>
    <t>Шоссейной дороге</t>
  </si>
  <si>
    <t>Грунтовой дороге</t>
  </si>
  <si>
    <t>ДВРЭС</t>
  </si>
  <si>
    <t>ВЛ-110кВ №170 Толоконцево-Могильцы
инв.№ 150300011001</t>
  </si>
  <si>
    <t>От ПС Толоконцево до ПС Могильцы</t>
  </si>
  <si>
    <t>Борский р-н</t>
  </si>
  <si>
    <t>Дзержинский высоковольтный РЭС, 606000, г. Дзержинск,
пр. Ленина, д. 98</t>
  </si>
  <si>
    <t>606440, г. Бор, ул. Го ГРЭС , д. 3А</t>
  </si>
  <si>
    <t>Опора №41</t>
  </si>
  <si>
    <t>ЦВРЭС</t>
  </si>
  <si>
    <t>ВЛ 110кВ Редуктор – 1 (Заречная-Фреза) / ВЛ 110кВ Фреза - 1 (Заречная-Фреза)
инв №  180300030085</t>
  </si>
  <si>
    <t>От ПС "Заречная" до ПС "Фреза"</t>
  </si>
  <si>
    <t>6,43/0</t>
  </si>
  <si>
    <t>6,43/6,33</t>
  </si>
  <si>
    <t>г.Н.Новгород, Ленинский район</t>
  </si>
  <si>
    <t>Центральный высоковольтный РЭС, 603115, г.Нижний Новгород , ул.Генкиной д.31</t>
  </si>
  <si>
    <t>База Центрального ВРЭС 603044, г.Нижний Новгород , ул.Березовская,  д.45Б</t>
  </si>
  <si>
    <t>Опора №23</t>
  </si>
  <si>
    <t>2. Объемы и сроки выполнения работ, потребность в основных материалах, изделиях, конструкциях, оборудовании</t>
  </si>
  <si>
    <t>Диспетчерское наименование электроустановки</t>
  </si>
  <si>
    <t>Единица измерения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</si>
  <si>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</si>
  <si>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</si>
  <si>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</si>
  <si>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</si>
  <si>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</si>
  <si>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Количество НА ОБЪЕМ</t>
  </si>
  <si>
    <t>Всего, т</t>
  </si>
  <si>
    <t>июнь</t>
  </si>
  <si>
    <t xml:space="preserve">  Очистка поверхности металлических опоры № 41 от ржавчины вручную  </t>
  </si>
  <si>
    <t>т</t>
  </si>
  <si>
    <t>Вес опоры У110-4 без траверсы 3,968 т</t>
  </si>
  <si>
    <t xml:space="preserve"> Нанесение вручную преобразователя ржавчины на поверхность металлических опоры  № 41</t>
  </si>
  <si>
    <t>Сольвент</t>
  </si>
  <si>
    <t>кг</t>
  </si>
  <si>
    <t xml:space="preserve"> Цинол 
</t>
  </si>
  <si>
    <t xml:space="preserve">Окраска  металлических опоры № 41  вручную в 2 слоя </t>
  </si>
  <si>
    <t xml:space="preserve"> Алпол </t>
  </si>
  <si>
    <t xml:space="preserve"> Очистка от ржавчины поверхности траверс  металлических опоры № 41  вручную</t>
  </si>
  <si>
    <t>Вес траверсы 1,5 т</t>
  </si>
  <si>
    <t xml:space="preserve"> Нанесение вручную преобразователя ржавчины на поверхность траверс металлических опоры  № 41</t>
  </si>
  <si>
    <t xml:space="preserve">Окраска траверс металлических опоры  № 41 вручную в 2 слоя </t>
  </si>
  <si>
    <t xml:space="preserve">Эмаль «ВИНИКОР– 62»
Траверсы по всей длине в синий (RAL 5002) или аналоги определяемые по другим стандартам цветовой гаммы. </t>
  </si>
  <si>
    <t>ВЛ 110кВ "Редуктор – 1" (Заречная-Фреза) / ВЛ 110кВ "Фреза - 1" (Заречная-Фреза)</t>
  </si>
  <si>
    <t xml:space="preserve">Очистка поверхности металлических опоры № 23/ 23 от ржавчины вручную  </t>
  </si>
  <si>
    <t>Вес опоры УАП-10-без траверсы 2.7 т</t>
  </si>
  <si>
    <t xml:space="preserve"> Нанесение вручную преобразователя ржавчины на поверхность металлических опоры  № 23/ 23</t>
  </si>
  <si>
    <t xml:space="preserve"> Цинол </t>
  </si>
  <si>
    <t xml:space="preserve">Окраска  металлических опоры № 23/ 23 вручную в 2 слоя </t>
  </si>
  <si>
    <t>Очистка от ржавчины поверхности траверс  металлических опоры № 23/ 23 вручную</t>
  </si>
  <si>
    <t>Вес траверсы 0.5 т</t>
  </si>
  <si>
    <t xml:space="preserve"> Нанесение вручную преобразователя ржавчины на поверхность траверс металлических опоры  № 23/ 23</t>
  </si>
  <si>
    <t xml:space="preserve">Окраска траверс металлических опоры  № 23/ 23 вручную в 2 слоя </t>
  </si>
  <si>
    <t>Приложение 1.1</t>
  </si>
  <si>
    <t>к техническому заданию</t>
  </si>
  <si>
    <t>Расчёт коэффициента на проезд (Кд):</t>
  </si>
  <si>
    <t>№ п.п.</t>
  </si>
  <si>
    <t>Расстояние</t>
  </si>
  <si>
    <t>Скорость</t>
  </si>
  <si>
    <t>Время в пути</t>
  </si>
  <si>
    <t>Коэффициент</t>
  </si>
  <si>
    <t>Шоссе</t>
  </si>
  <si>
    <t>Грунт</t>
  </si>
  <si>
    <t>Кд</t>
  </si>
  <si>
    <t xml:space="preserve"> Средний Кд</t>
  </si>
  <si>
    <t>3. Дополнительные (прочие) условия</t>
  </si>
  <si>
    <t xml:space="preserve">Перед выполнением работ Подрядчик должен не менее чем за 48 часов уведомить Заказчика о готовности приступить к выполнению работ на конкретном объекте для организации допуска бригады.
Работы выполняются:
• в условиях действующих установок;
• с возможным включением ЛЭП в ночное время, а также в случаях возникновения технологических нарушений в дневное в соответствие с ПОТ РМ 016-2001. Окончательное решение по этапам работ на отключенном и не отключенном  оборудовании  должно быть определено ППР. 
•  с доставкой персонала к месту работ и обратно, обеспечением условий проживания  -  исполнителем. 
• с вывозом мусора за пределы рабочих зон и его утилизацию –  исполнителем.
• с выполнением при необходимости технологических ограждений рабочих мест для исключения попадания лакокрасочных материалов на изоляцию ЛЭП, автотранспорт в районе стоянок и дорог, строительные объекты, граждан, животных и др. -  исполнителем.
Все недостатки, выявленные Заказчиком в течение  гарантийного срока эксплуатации лакокрасочного покрытия (5 лет) должны быть устранены Подрядчиком за свой счет в согласованные с Заказчиком сроки по письменному уведомлению филиала "Нижновэнерго".
</t>
  </si>
  <si>
    <t>Работы выполняются( без снятия напряжения)на нетоковедущих частях.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</si>
  <si>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</si>
  <si>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</si>
  <si>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Применение национального режима</t>
  </si>
  <si>
    <t xml:space="preserve"> Меры применения национального режима (запрет, ограничение, преимущество) в соответствии с ПП 1875 от 23.12.2024 – не установлены.</t>
  </si>
  <si>
    <t>42.22.22.140</t>
  </si>
  <si>
    <t>Рисунок №1</t>
  </si>
  <si>
    <t>Рисунок №2</t>
  </si>
  <si>
    <t>Металлические опоры окрашиваются: вертикальные конструкции белым(RAL 9010), траверсы по всей длине в синий (RAL 5002) при переходах через дороги, в городской черте, а также первые опоры при выходе из ПС 35, 110 кВ (рисунок№1); в серый цвет в остальных случаях.</t>
  </si>
  <si>
    <t>Металлические опоры окрашиваются: наносится дневная светомаркировка - чередующимися полосами шириной 8-10м. Нижняя и верхняя полосы окрашиваются в красный цвет(RAL 3020). Белые полосы(RAL 9010). Рисунок №2.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</si>
</sst>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</font>
    <font>
      <sz val="10"/>
      <name val="Times New Roman"/>
    </font>
    <font>
      <sz val="12"/>
      <name val="Times New Roman"/>
    </font>
    <font>
      <sz val="11"/>
      <color theme="1"/>
      <name val="Calibri"/>
      <scheme val="minor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5" fillId="0" borderId="0"/>
    <xf numFmtId="0" fontId="16" fillId="0" borderId="0"/>
  </cellStyleXfs>
  <cellXfs count="90">
    <xf numFmtId="0" fontId="0" fillId="0" borderId="0" xfId="0"/>
    <xf numFmtId="0" fontId="5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32" applyFont="1" applyFill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4" fillId="0" borderId="0" xfId="33" applyFont="1" applyFill="1"/>
    <xf numFmtId="0" fontId="14" fillId="0" borderId="1" xfId="33" applyFont="1" applyFill="1" applyBorder="1" applyAlignment="1">
      <alignment horizontal="center" vertical="center" wrapText="1"/>
    </xf>
    <xf numFmtId="0" fontId="14" fillId="2" borderId="1" xfId="33" applyFont="1" applyFill="1" applyBorder="1" applyAlignment="1">
      <alignment horizontal="center" vertical="center" wrapText="1"/>
    </xf>
    <xf numFmtId="164" fontId="10" fillId="2" borderId="1" xfId="33" applyNumberFormat="1" applyFont="1" applyFill="1" applyBorder="1" applyAlignment="1">
      <alignment horizontal="center" vertical="center" wrapText="1"/>
    </xf>
    <xf numFmtId="49" fontId="10" fillId="2" borderId="1" xfId="33" applyNumberFormat="1" applyFont="1" applyFill="1" applyBorder="1" applyAlignment="1">
      <alignment horizontal="center" vertical="center" wrapText="1"/>
    </xf>
    <xf numFmtId="2" fontId="14" fillId="2" borderId="1" xfId="33" applyNumberFormat="1" applyFont="1" applyFill="1" applyBorder="1" applyAlignment="1">
      <alignment horizontal="center" vertical="center" wrapText="1"/>
    </xf>
    <xf numFmtId="0" fontId="14" fillId="0" borderId="0" xfId="33" applyFont="1"/>
    <xf numFmtId="49" fontId="14" fillId="0" borderId="1" xfId="33" applyNumberFormat="1" applyFont="1" applyFill="1" applyBorder="1" applyAlignment="1">
      <alignment horizontal="center" vertical="center" wrapText="1"/>
    </xf>
    <xf numFmtId="2" fontId="14" fillId="0" borderId="1" xfId="33" applyNumberFormat="1" applyFont="1" applyFill="1" applyBorder="1" applyAlignment="1">
      <alignment horizontal="center" vertical="center" wrapText="1"/>
    </xf>
    <xf numFmtId="49" fontId="10" fillId="0" borderId="1" xfId="33" applyNumberFormat="1" applyFont="1" applyFill="1" applyBorder="1" applyAlignment="1">
      <alignment horizontal="center" vertical="center" wrapText="1"/>
    </xf>
    <xf numFmtId="0" fontId="10" fillId="0" borderId="1" xfId="33" applyFont="1" applyFill="1" applyBorder="1" applyAlignment="1">
      <alignment horizontal="center" vertical="center" wrapText="1"/>
    </xf>
    <xf numFmtId="0" fontId="10" fillId="0" borderId="0" xfId="33" applyFont="1" applyFill="1" applyAlignment="1">
      <alignment horizontal="center" vertical="center" wrapText="1"/>
    </xf>
    <xf numFmtId="0" fontId="10" fillId="0" borderId="0" xfId="33" applyFont="1" applyFill="1" applyAlignment="1">
      <alignment vertical="center" wrapText="1"/>
    </xf>
    <xf numFmtId="0" fontId="10" fillId="0" borderId="1" xfId="33" applyFont="1" applyFill="1" applyBorder="1" applyAlignment="1">
      <alignment vertical="center" wrapText="1"/>
    </xf>
    <xf numFmtId="0" fontId="9" fillId="0" borderId="0" xfId="33" applyFont="1" applyFill="1" applyAlignment="1">
      <alignment horizontal="center" vertical="center"/>
    </xf>
    <xf numFmtId="164" fontId="10" fillId="0" borderId="1" xfId="33" applyNumberFormat="1" applyFont="1" applyFill="1" applyBorder="1" applyAlignment="1">
      <alignment horizontal="center" vertical="center" wrapText="1"/>
    </xf>
    <xf numFmtId="0" fontId="10" fillId="2" borderId="1" xfId="33" applyFont="1" applyFill="1" applyBorder="1" applyAlignment="1">
      <alignment horizontal="center" vertical="center" wrapText="1"/>
    </xf>
    <xf numFmtId="0" fontId="10" fillId="2" borderId="1" xfId="33" applyFont="1" applyFill="1" applyBorder="1" applyAlignment="1">
      <alignment horizontal="left" vertical="center" wrapText="1"/>
    </xf>
    <xf numFmtId="0" fontId="10" fillId="0" borderId="1" xfId="33" applyFont="1" applyFill="1" applyBorder="1" applyAlignment="1">
      <alignment horizontal="left" vertical="center" wrapText="1"/>
    </xf>
    <xf numFmtId="0" fontId="18" fillId="0" borderId="0" xfId="33" applyFont="1" applyFill="1" applyAlignment="1">
      <alignment horizontal="center" vertical="center" wrapText="1"/>
    </xf>
    <xf numFmtId="2" fontId="10" fillId="0" borderId="1" xfId="33" applyNumberFormat="1" applyFont="1" applyFill="1" applyBorder="1" applyAlignment="1">
      <alignment horizontal="center" vertical="center" wrapText="1"/>
    </xf>
    <xf numFmtId="0" fontId="18" fillId="0" borderId="0" xfId="33" applyFont="1" applyFill="1" applyAlignment="1">
      <alignment horizontal="center" vertical="center"/>
    </xf>
    <xf numFmtId="0" fontId="1" fillId="0" borderId="0" xfId="33" applyFill="1"/>
    <xf numFmtId="0" fontId="14" fillId="0" borderId="0" xfId="33" applyFont="1" applyFill="1" applyAlignment="1">
      <alignment horizontal="left" vertical="center" indent="2"/>
    </xf>
    <xf numFmtId="0" fontId="14" fillId="2" borderId="1" xfId="33" applyNumberFormat="1" applyFont="1" applyFill="1" applyBorder="1" applyAlignment="1">
      <alignment horizontal="center" vertical="center" wrapText="1"/>
    </xf>
    <xf numFmtId="2" fontId="10" fillId="2" borderId="1" xfId="33" applyNumberFormat="1" applyFont="1" applyFill="1" applyBorder="1" applyAlignment="1">
      <alignment horizontal="center" vertical="center" wrapText="1"/>
    </xf>
    <xf numFmtId="4" fontId="10" fillId="2" borderId="1" xfId="33" applyNumberFormat="1" applyFont="1" applyFill="1" applyBorder="1" applyAlignment="1">
      <alignment horizontal="center" vertical="center" wrapText="1"/>
    </xf>
    <xf numFmtId="0" fontId="1" fillId="0" borderId="0" xfId="33"/>
    <xf numFmtId="2" fontId="17" fillId="0" borderId="1" xfId="33" applyNumberFormat="1" applyFont="1" applyFill="1" applyBorder="1" applyAlignment="1">
      <alignment horizontal="center" vertical="top" wrapText="1"/>
    </xf>
    <xf numFmtId="0" fontId="22" fillId="0" borderId="0" xfId="33" applyFont="1"/>
    <xf numFmtId="0" fontId="14" fillId="0" borderId="0" xfId="33" applyFont="1" applyAlignment="1">
      <alignment vertical="center" wrapText="1"/>
    </xf>
    <xf numFmtId="0" fontId="23" fillId="0" borderId="0" xfId="33" applyFont="1" applyAlignment="1">
      <alignment horizontal="left" vertical="top" wrapText="1"/>
    </xf>
    <xf numFmtId="0" fontId="14" fillId="0" borderId="0" xfId="33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1" fillId="0" borderId="0" xfId="32" applyFont="1" applyFill="1" applyAlignment="1">
      <alignment horizontal="center" vertical="center"/>
    </xf>
    <xf numFmtId="0" fontId="9" fillId="0" borderId="0" xfId="32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32" applyFont="1" applyFill="1" applyBorder="1" applyAlignment="1">
      <alignment horizontal="center" vertical="center" wrapText="1"/>
    </xf>
    <xf numFmtId="0" fontId="14" fillId="0" borderId="1" xfId="33" applyFont="1" applyFill="1" applyBorder="1" applyAlignment="1">
      <alignment horizontal="center" vertical="center" wrapText="1"/>
    </xf>
    <xf numFmtId="0" fontId="13" fillId="0" borderId="0" xfId="33" applyFont="1" applyFill="1" applyAlignment="1">
      <alignment horizontal="center" vertical="center"/>
    </xf>
    <xf numFmtId="0" fontId="10" fillId="0" borderId="1" xfId="33" applyFont="1" applyFill="1" applyBorder="1" applyAlignment="1">
      <alignment horizontal="center" vertical="center" wrapText="1"/>
    </xf>
    <xf numFmtId="0" fontId="10" fillId="2" borderId="2" xfId="33" applyFont="1" applyFill="1" applyBorder="1" applyAlignment="1">
      <alignment horizontal="center" vertical="center" wrapText="1"/>
    </xf>
    <xf numFmtId="0" fontId="10" fillId="2" borderId="10" xfId="33" applyFont="1" applyFill="1" applyBorder="1" applyAlignment="1">
      <alignment horizontal="center" vertical="center" wrapText="1"/>
    </xf>
    <xf numFmtId="0" fontId="10" fillId="2" borderId="3" xfId="33" applyFont="1" applyFill="1" applyBorder="1" applyAlignment="1">
      <alignment horizontal="center" vertical="center" wrapText="1"/>
    </xf>
    <xf numFmtId="0" fontId="10" fillId="2" borderId="1" xfId="33" applyFont="1" applyFill="1" applyBorder="1" applyAlignment="1">
      <alignment horizontal="center" vertical="center" wrapText="1"/>
    </xf>
    <xf numFmtId="0" fontId="10" fillId="0" borderId="2" xfId="33" applyFont="1" applyFill="1" applyBorder="1" applyAlignment="1">
      <alignment horizontal="center" vertical="center" wrapText="1"/>
    </xf>
    <xf numFmtId="0" fontId="10" fillId="0" borderId="10" xfId="33" applyFont="1" applyFill="1" applyBorder="1" applyAlignment="1">
      <alignment horizontal="center" vertical="center" wrapText="1"/>
    </xf>
    <xf numFmtId="0" fontId="10" fillId="0" borderId="3" xfId="33" applyFont="1" applyFill="1" applyBorder="1" applyAlignment="1">
      <alignment horizontal="center" vertical="center" wrapText="1"/>
    </xf>
    <xf numFmtId="0" fontId="17" fillId="0" borderId="0" xfId="33" applyFont="1" applyFill="1" applyAlignment="1">
      <alignment horizontal="center" vertical="center" wrapText="1"/>
    </xf>
    <xf numFmtId="0" fontId="19" fillId="0" borderId="1" xfId="33" applyFont="1" applyFill="1" applyBorder="1" applyAlignment="1">
      <alignment horizontal="right" vertical="center" wrapText="1"/>
    </xf>
    <xf numFmtId="0" fontId="14" fillId="0" borderId="0" xfId="33" applyFont="1" applyFill="1" applyAlignment="1">
      <alignment horizontal="left" vertical="center" wrapText="1"/>
    </xf>
    <xf numFmtId="0" fontId="21" fillId="0" borderId="0" xfId="33" applyFont="1" applyAlignment="1">
      <alignment horizontal="left" vertical="top"/>
    </xf>
    <xf numFmtId="0" fontId="23" fillId="0" borderId="0" xfId="33" applyFont="1" applyAlignment="1">
      <alignment horizontal="left" vertical="top" wrapText="1"/>
    </xf>
    <xf numFmtId="0" fontId="23" fillId="0" borderId="1" xfId="33" applyFont="1" applyBorder="1" applyAlignment="1">
      <alignment horizontal="center" vertical="top" wrapText="1"/>
    </xf>
    <xf numFmtId="0" fontId="21" fillId="0" borderId="1" xfId="33" applyFont="1" applyBorder="1" applyAlignment="1">
      <alignment horizontal="center" vertical="top" wrapText="1"/>
    </xf>
    <xf numFmtId="0" fontId="19" fillId="0" borderId="0" xfId="33" applyFont="1" applyAlignment="1">
      <alignment horizontal="center"/>
    </xf>
    <xf numFmtId="0" fontId="14" fillId="0" borderId="0" xfId="33" applyFont="1" applyAlignment="1">
      <alignment horizontal="left" vertical="top" wrapText="1"/>
    </xf>
    <xf numFmtId="0" fontId="20" fillId="0" borderId="0" xfId="33" applyFont="1" applyAlignment="1">
      <alignment horizontal="center" vertical="center" wrapText="1"/>
    </xf>
    <xf numFmtId="0" fontId="14" fillId="0" borderId="0" xfId="33" applyFont="1" applyAlignment="1">
      <alignment horizontal="justify" vertical="center" wrapText="1"/>
    </xf>
    <xf numFmtId="0" fontId="1" fillId="0" borderId="0" xfId="33" applyAlignment="1">
      <alignment horizontal="center"/>
    </xf>
    <xf numFmtId="0" fontId="1" fillId="0" borderId="5" xfId="33" applyBorder="1" applyAlignment="1">
      <alignment horizontal="left" vertical="top" wrapText="1"/>
    </xf>
    <xf numFmtId="0" fontId="1" fillId="0" borderId="7" xfId="33" applyBorder="1" applyAlignment="1">
      <alignment horizontal="left" vertical="top" wrapText="1"/>
    </xf>
    <xf numFmtId="0" fontId="1" fillId="0" borderId="6" xfId="33" applyBorder="1" applyAlignment="1">
      <alignment horizontal="left" vertical="top" wrapText="1"/>
    </xf>
    <xf numFmtId="0" fontId="1" fillId="0" borderId="11" xfId="33" applyBorder="1" applyAlignment="1">
      <alignment horizontal="left" vertical="top" wrapText="1"/>
    </xf>
    <xf numFmtId="0" fontId="1" fillId="0" borderId="0" xfId="33" applyBorder="1" applyAlignment="1">
      <alignment horizontal="left" vertical="top" wrapText="1"/>
    </xf>
    <xf numFmtId="0" fontId="1" fillId="0" borderId="12" xfId="33" applyBorder="1" applyAlignment="1">
      <alignment horizontal="left" vertical="top" wrapText="1"/>
    </xf>
    <xf numFmtId="0" fontId="1" fillId="0" borderId="8" xfId="33" applyBorder="1" applyAlignment="1">
      <alignment horizontal="left" vertical="top" wrapText="1"/>
    </xf>
    <xf numFmtId="0" fontId="1" fillId="0" borderId="4" xfId="33" applyBorder="1" applyAlignment="1">
      <alignment horizontal="left" vertical="top" wrapText="1"/>
    </xf>
    <xf numFmtId="0" fontId="1" fillId="0" borderId="9" xfId="33" applyBorder="1" applyAlignment="1">
      <alignment horizontal="left" vertical="top" wrapText="1"/>
    </xf>
  </cellXfs>
  <cellStyles count="36">
    <cellStyle name="Обычный" xfId="0" builtinId="0"/>
    <cellStyle name="Обычный 10" xfId="1"/>
    <cellStyle name="Обычный 10 2" xfId="2"/>
    <cellStyle name="Обычный 10 3" xfId="3"/>
    <cellStyle name="Обычный 10 4" xfId="4"/>
    <cellStyle name="Обычный 10 5" xfId="5"/>
    <cellStyle name="Обычный 10 6" xfId="6"/>
    <cellStyle name="Обычный 10 7" xfId="7"/>
    <cellStyle name="Обычный 2" xfId="8"/>
    <cellStyle name="Обычный 2 15" xfId="34"/>
    <cellStyle name="Обычный 2 2" xfId="9"/>
    <cellStyle name="Обычный 2 2 2" xfId="10"/>
    <cellStyle name="Обычный 2 2 3" xfId="11"/>
    <cellStyle name="Обычный 2 2 4" xfId="12"/>
    <cellStyle name="Обычный 2 2 5" xfId="13"/>
    <cellStyle name="Обычный 2 2 6" xfId="14"/>
    <cellStyle name="Обычный 2 2 7" xfId="15"/>
    <cellStyle name="Обычный 3" xfId="16"/>
    <cellStyle name="Обычный 3 2" xfId="17"/>
    <cellStyle name="Обычный 3 3" xfId="18"/>
    <cellStyle name="Обычный 3 4" xfId="19"/>
    <cellStyle name="Обычный 3 5" xfId="20"/>
    <cellStyle name="Обычный 3 6" xfId="21"/>
    <cellStyle name="Обычный 3 7" xfId="22"/>
    <cellStyle name="Обычный 33" xfId="35"/>
    <cellStyle name="Обычный 4" xfId="23"/>
    <cellStyle name="Обычный 4 2" xfId="24"/>
    <cellStyle name="Обычный 5" xfId="32"/>
    <cellStyle name="Обычный 6" xfId="33"/>
    <cellStyle name="Обычный 7" xfId="25"/>
    <cellStyle name="Обычный 7 2" xfId="26"/>
    <cellStyle name="Обычный 7 3" xfId="27"/>
    <cellStyle name="Обычный 7 4" xfId="28"/>
    <cellStyle name="Обычный 7 5" xfId="29"/>
    <cellStyle name="Обычный 7 6" xfId="30"/>
    <cellStyle name="Обычный 7 7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138545</xdr:colOff>
      <xdr:row>4</xdr:row>
      <xdr:rowOff>259765</xdr:rowOff>
    </xdr:from>
    <xdr:to>
      <xdr:col>33</xdr:col>
      <xdr:colOff>33770</xdr:colOff>
      <xdr:row>8</xdr:row>
      <xdr:rowOff>338933</xdr:rowOff>
    </xdr:to>
    <xdr:pic>
      <xdr:nvPicPr>
        <xdr:cNvPr id="2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6695" y="1059865"/>
          <a:ext cx="3829050" cy="123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138545</xdr:colOff>
      <xdr:row>4</xdr:row>
      <xdr:rowOff>259764</xdr:rowOff>
    </xdr:from>
    <xdr:to>
      <xdr:col>33</xdr:col>
      <xdr:colOff>33770</xdr:colOff>
      <xdr:row>9</xdr:row>
      <xdr:rowOff>12362</xdr:rowOff>
    </xdr:to>
    <xdr:pic>
      <xdr:nvPicPr>
        <xdr:cNvPr id="3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86695" y="1059864"/>
          <a:ext cx="3829050" cy="12575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88682</xdr:colOff>
      <xdr:row>0</xdr:row>
      <xdr:rowOff>151339</xdr:rowOff>
    </xdr:from>
    <xdr:ext cx="1550561" cy="3912577"/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0525" t="20095" r="60984" b="40178"/>
        <a:stretch/>
      </xdr:blipFill>
      <xdr:spPr>
        <a:xfrm>
          <a:off x="88682" y="151339"/>
          <a:ext cx="1550561" cy="3912577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</xdr:row>
          <xdr:rowOff>28575</xdr:rowOff>
        </xdr:from>
        <xdr:to>
          <xdr:col>7</xdr:col>
          <xdr:colOff>352425</xdr:colOff>
          <xdr:row>20</xdr:row>
          <xdr:rowOff>180975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3"/>
  <sheetViews>
    <sheetView tabSelected="1" view="pageBreakPreview" zoomScale="70" zoomScaleNormal="100" zoomScaleSheetLayoutView="70" workbookViewId="0">
      <selection activeCell="AF56" sqref="AF56"/>
    </sheetView>
  </sheetViews>
  <sheetFormatPr defaultColWidth="9.140625" defaultRowHeight="12.75" x14ac:dyDescent="0.25"/>
  <cols>
    <col min="1" max="7" width="3.42578125" style="3" customWidth="1"/>
    <col min="8" max="8" width="5.42578125" style="3" customWidth="1"/>
    <col min="9" max="30" width="3.42578125" style="3" customWidth="1"/>
    <col min="31" max="31" width="5.42578125" style="3" customWidth="1"/>
    <col min="32" max="32" width="9" style="3" customWidth="1"/>
    <col min="33" max="42" width="3.42578125" style="3" customWidth="1"/>
    <col min="43" max="43" width="1.7109375" style="3" customWidth="1"/>
    <col min="44" max="44" width="2.85546875" style="3" customWidth="1"/>
    <col min="45" max="45" width="1" style="3" customWidth="1"/>
    <col min="46" max="46" width="4.28515625" style="3" customWidth="1"/>
    <col min="47" max="47" width="5.5703125" style="3" customWidth="1"/>
    <col min="48" max="48" width="5.7109375" style="3" customWidth="1"/>
    <col min="49" max="52" width="3.42578125" style="3" customWidth="1"/>
    <col min="53" max="53" width="9.85546875" style="3" customWidth="1"/>
    <col min="54" max="55" width="3.42578125" style="3" customWidth="1"/>
    <col min="56" max="56" width="6.140625" style="3" customWidth="1"/>
    <col min="57" max="57" width="9.140625" style="3" customWidth="1"/>
    <col min="58" max="95" width="3.42578125" style="3" customWidth="1"/>
    <col min="96" max="16384" width="9.140625" style="3"/>
  </cols>
  <sheetData>
    <row r="1" spans="1:52" s="1" customFormat="1" ht="15.75" customHeight="1" x14ac:dyDescent="0.25">
      <c r="AO1" s="48" t="s">
        <v>23</v>
      </c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</row>
    <row r="2" spans="1:52" s="1" customFormat="1" ht="15.75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</row>
    <row r="3" spans="1:52" s="1" customFormat="1" ht="15.75" customHeight="1" x14ac:dyDescent="0.25">
      <c r="AO3" s="50" t="s">
        <v>26</v>
      </c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</row>
    <row r="4" spans="1:52" s="1" customFormat="1" ht="15.7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AH4" s="5"/>
      <c r="AI4" s="5"/>
      <c r="AJ4" s="5"/>
      <c r="AK4" s="5"/>
      <c r="AL4" s="5"/>
      <c r="AM4" s="5"/>
      <c r="AN4" s="5"/>
      <c r="AO4" s="51" t="s">
        <v>1</v>
      </c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</row>
    <row r="5" spans="1:52" s="1" customFormat="1" ht="23.2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2" s="1" customFormat="1" ht="23.2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s="1" customFormat="1" ht="16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AM7" s="7"/>
      <c r="AN7" s="8"/>
      <c r="AO7" s="8"/>
      <c r="AP7" s="8"/>
      <c r="AQ7" s="8"/>
      <c r="AR7" s="8"/>
      <c r="AS7" s="8"/>
      <c r="AT7" s="8"/>
    </row>
    <row r="8" spans="1:52" s="1" customFormat="1" ht="27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</row>
    <row r="9" spans="1:52" s="1" customFormat="1" ht="27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s="1" customFormat="1" ht="27.75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</row>
    <row r="11" spans="1:52" s="1" customFormat="1" ht="21" customHeight="1" x14ac:dyDescent="0.25">
      <c r="A11" s="47" t="s">
        <v>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</row>
    <row r="12" spans="1:52" s="1" customFormat="1" ht="23.25" x14ac:dyDescent="0.25">
      <c r="A12" s="47" t="s">
        <v>3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</row>
    <row r="13" spans="1:52" s="1" customFormat="1" ht="23.25" x14ac:dyDescent="0.25">
      <c r="A13" s="47" t="s">
        <v>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</row>
    <row r="14" spans="1:52" s="1" customFormat="1" ht="23.25" x14ac:dyDescent="0.25">
      <c r="AM14" s="7"/>
      <c r="AN14" s="8"/>
      <c r="AO14" s="8"/>
      <c r="AP14" s="8"/>
      <c r="AQ14" s="8"/>
      <c r="AR14" s="8"/>
      <c r="AS14" s="8"/>
      <c r="AT14" s="8"/>
    </row>
    <row r="15" spans="1:52" s="1" customFormat="1" ht="23.25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</row>
    <row r="16" spans="1:52" s="1" customFormat="1" x14ac:dyDescent="0.25"/>
    <row r="17" spans="1:53" s="1" customFormat="1" x14ac:dyDescent="0.25"/>
    <row r="18" spans="1:53" s="1" customFormat="1" x14ac:dyDescent="0.25"/>
    <row r="19" spans="1:53" s="1" customFormat="1" ht="23.25" customHeight="1" x14ac:dyDescent="0.25">
      <c r="A19" s="47" t="s">
        <v>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AG19" s="47" t="s">
        <v>6</v>
      </c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</row>
    <row r="20" spans="1:53" s="1" customFormat="1" ht="23.25" x14ac:dyDescent="0.25">
      <c r="A20" s="10"/>
      <c r="B20" s="10"/>
      <c r="C20" s="10"/>
      <c r="D20" s="10"/>
      <c r="E20" s="10"/>
      <c r="F20" s="10"/>
      <c r="G20" s="10"/>
      <c r="AM20" s="9"/>
      <c r="AN20" s="10"/>
      <c r="AO20" s="10"/>
      <c r="AP20" s="10"/>
      <c r="AQ20" s="10"/>
      <c r="AR20" s="10"/>
      <c r="AS20" s="10"/>
      <c r="AT20" s="10"/>
    </row>
    <row r="21" spans="1:53" s="2" customFormat="1" ht="23.25" customHeight="1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AG21" s="56" t="s">
        <v>24</v>
      </c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</row>
    <row r="22" spans="1:53" s="2" customFormat="1" ht="23.25" customHeight="1" x14ac:dyDescent="0.25">
      <c r="A22" s="57"/>
      <c r="B22" s="57"/>
      <c r="C22" s="57"/>
      <c r="D22" s="57"/>
      <c r="E22" s="57"/>
      <c r="F22" s="57"/>
      <c r="G22" s="57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</row>
    <row r="23" spans="1:53" s="2" customFormat="1" ht="23.25" customHeight="1" x14ac:dyDescent="0.25">
      <c r="A23" s="57"/>
      <c r="B23" s="57"/>
      <c r="C23" s="57"/>
      <c r="D23" s="57"/>
      <c r="E23" s="57"/>
      <c r="F23" s="57"/>
      <c r="G23" s="57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</row>
    <row r="24" spans="1:53" s="2" customFormat="1" ht="23.25" x14ac:dyDescent="0.25">
      <c r="A24" s="11"/>
      <c r="B24" s="11"/>
      <c r="C24" s="11"/>
      <c r="D24" s="11"/>
      <c r="E24" s="11"/>
      <c r="F24" s="11"/>
      <c r="G24" s="11"/>
      <c r="AM24" s="12"/>
      <c r="AN24" s="13"/>
      <c r="AO24" s="13"/>
      <c r="AP24" s="13"/>
      <c r="AQ24" s="13"/>
      <c r="AR24" s="13"/>
      <c r="AS24" s="13"/>
      <c r="AT24" s="13"/>
    </row>
    <row r="25" spans="1:53" s="2" customFormat="1" ht="23.25" customHeight="1" x14ac:dyDescent="0.25">
      <c r="A25" s="55" t="s">
        <v>27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G25" s="55" t="s">
        <v>25</v>
      </c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</row>
    <row r="26" spans="1:53" s="1" customFormat="1" ht="23.25" x14ac:dyDescent="0.25">
      <c r="A26" s="6"/>
      <c r="B26" s="6"/>
      <c r="C26" s="6"/>
      <c r="D26" s="6"/>
      <c r="E26" s="6"/>
      <c r="F26" s="6"/>
      <c r="G26" s="6"/>
      <c r="AM26" s="9"/>
      <c r="AN26" s="10"/>
      <c r="AO26" s="10"/>
      <c r="AP26" s="10"/>
      <c r="AQ26" s="10"/>
      <c r="AR26" s="10"/>
      <c r="AS26" s="10"/>
      <c r="AT26" s="10"/>
    </row>
    <row r="42" spans="1:53" ht="30" x14ac:dyDescent="0.25">
      <c r="A42" s="53" t="s">
        <v>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</row>
    <row r="43" spans="1:53" ht="30" customHeight="1" x14ac:dyDescent="0.25">
      <c r="A43" s="58" t="s">
        <v>28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</row>
    <row r="44" spans="1:53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</row>
    <row r="45" spans="1:53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</row>
    <row r="46" spans="1:53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</row>
    <row r="102" spans="1:52" ht="23.25" x14ac:dyDescent="0.25">
      <c r="A102" s="54" t="s">
        <v>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</row>
    <row r="103" spans="1:52" ht="23.25" x14ac:dyDescent="0.25">
      <c r="A103" s="54" t="s">
        <v>22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</row>
  </sheetData>
  <mergeCells count="23">
    <mergeCell ref="A42:AZ42"/>
    <mergeCell ref="A102:AZ102"/>
    <mergeCell ref="A103:AZ103"/>
    <mergeCell ref="A21:O21"/>
    <mergeCell ref="AG21:BA23"/>
    <mergeCell ref="A22:G22"/>
    <mergeCell ref="A23:G23"/>
    <mergeCell ref="A25:AA25"/>
    <mergeCell ref="AG25:AZ25"/>
    <mergeCell ref="A43:BA46"/>
    <mergeCell ref="A19:O19"/>
    <mergeCell ref="AG19:AZ19"/>
    <mergeCell ref="AO1:AZ1"/>
    <mergeCell ref="AO2:AZ2"/>
    <mergeCell ref="AO3:AZ3"/>
    <mergeCell ref="AO4:AZ4"/>
    <mergeCell ref="AH8:AZ8"/>
    <mergeCell ref="AH9:AZ9"/>
    <mergeCell ref="AH10:AZ10"/>
    <mergeCell ref="A11:AZ11"/>
    <mergeCell ref="A12:AZ12"/>
    <mergeCell ref="A13:AZ13"/>
    <mergeCell ref="AH15:AZ1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9"/>
  <sheetViews>
    <sheetView view="pageBreakPreview" zoomScale="70" zoomScaleNormal="70" zoomScaleSheetLayoutView="70" workbookViewId="0">
      <selection activeCell="B20" sqref="B20"/>
    </sheetView>
  </sheetViews>
  <sheetFormatPr defaultColWidth="9.140625" defaultRowHeight="15.75" outlineLevelRow="1" x14ac:dyDescent="0.25"/>
  <cols>
    <col min="1" max="1" width="10.7109375" style="14" customWidth="1"/>
    <col min="2" max="2" width="24.7109375" style="14" customWidth="1"/>
    <col min="3" max="3" width="22.28515625" style="14" customWidth="1"/>
    <col min="4" max="5" width="15.7109375" style="14" customWidth="1"/>
    <col min="6" max="6" width="24.85546875" style="14" customWidth="1"/>
    <col min="7" max="8" width="27.7109375" style="14" customWidth="1"/>
    <col min="9" max="9" width="15.7109375" style="14" customWidth="1"/>
    <col min="10" max="12" width="20.7109375" style="14" customWidth="1"/>
    <col min="13" max="16384" width="9.140625" style="14"/>
  </cols>
  <sheetData>
    <row r="1" spans="1:12" ht="24.95" customHeight="1" x14ac:dyDescent="0.25">
      <c r="A1" s="60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8.75" customHeight="1" x14ac:dyDescent="0.25"/>
    <row r="3" spans="1:12" ht="37.5" customHeight="1" x14ac:dyDescent="0.25">
      <c r="A3" s="59" t="s">
        <v>9</v>
      </c>
      <c r="B3" s="59" t="s">
        <v>30</v>
      </c>
      <c r="C3" s="59" t="s">
        <v>31</v>
      </c>
      <c r="D3" s="59"/>
      <c r="E3" s="59"/>
      <c r="F3" s="59" t="s">
        <v>10</v>
      </c>
      <c r="G3" s="59" t="s">
        <v>32</v>
      </c>
      <c r="H3" s="59" t="s">
        <v>11</v>
      </c>
      <c r="I3" s="59"/>
      <c r="J3" s="59" t="s">
        <v>33</v>
      </c>
      <c r="K3" s="59"/>
      <c r="L3" s="59"/>
    </row>
    <row r="4" spans="1:12" ht="35.25" customHeight="1" x14ac:dyDescent="0.25">
      <c r="A4" s="59"/>
      <c r="B4" s="59"/>
      <c r="C4" s="59" t="s">
        <v>34</v>
      </c>
      <c r="D4" s="59" t="s">
        <v>35</v>
      </c>
      <c r="E4" s="59"/>
      <c r="F4" s="59"/>
      <c r="G4" s="59"/>
      <c r="H4" s="59" t="s">
        <v>12</v>
      </c>
      <c r="I4" s="59" t="s">
        <v>13</v>
      </c>
      <c r="J4" s="59" t="s">
        <v>36</v>
      </c>
      <c r="K4" s="59"/>
      <c r="L4" s="59" t="s">
        <v>37</v>
      </c>
    </row>
    <row r="5" spans="1:12" ht="21" customHeight="1" x14ac:dyDescent="0.25">
      <c r="A5" s="59"/>
      <c r="B5" s="59"/>
      <c r="C5" s="59"/>
      <c r="D5" s="59" t="s">
        <v>38</v>
      </c>
      <c r="E5" s="59" t="s">
        <v>39</v>
      </c>
      <c r="F5" s="59"/>
      <c r="G5" s="59"/>
      <c r="H5" s="59"/>
      <c r="I5" s="59"/>
      <c r="J5" s="59" t="s">
        <v>40</v>
      </c>
      <c r="K5" s="59" t="s">
        <v>41</v>
      </c>
      <c r="L5" s="59"/>
    </row>
    <row r="6" spans="1:12" ht="43.5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2" ht="24.95" customHeigh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</row>
    <row r="8" spans="1:12" s="20" customFormat="1" ht="90" customHeight="1" outlineLevel="1" x14ac:dyDescent="0.25">
      <c r="A8" s="16" t="s">
        <v>42</v>
      </c>
      <c r="B8" s="16" t="s">
        <v>43</v>
      </c>
      <c r="C8" s="16" t="s">
        <v>44</v>
      </c>
      <c r="D8" s="17">
        <v>9.8000000000000007</v>
      </c>
      <c r="E8" s="17">
        <v>9.8000000000000007</v>
      </c>
      <c r="F8" s="18" t="s">
        <v>45</v>
      </c>
      <c r="G8" s="16" t="s">
        <v>46</v>
      </c>
      <c r="H8" s="16" t="s">
        <v>47</v>
      </c>
      <c r="I8" s="16" t="s">
        <v>48</v>
      </c>
      <c r="J8" s="19">
        <v>19.7</v>
      </c>
      <c r="K8" s="19">
        <v>0</v>
      </c>
      <c r="L8" s="19">
        <v>0</v>
      </c>
    </row>
    <row r="9" spans="1:12" ht="89.25" customHeight="1" x14ac:dyDescent="0.25">
      <c r="A9" s="15" t="s">
        <v>49</v>
      </c>
      <c r="B9" s="15" t="s">
        <v>50</v>
      </c>
      <c r="C9" s="21" t="s">
        <v>51</v>
      </c>
      <c r="D9" s="22" t="s">
        <v>52</v>
      </c>
      <c r="E9" s="22" t="s">
        <v>53</v>
      </c>
      <c r="F9" s="23" t="s">
        <v>54</v>
      </c>
      <c r="G9" s="24" t="s">
        <v>55</v>
      </c>
      <c r="H9" s="24" t="s">
        <v>56</v>
      </c>
      <c r="I9" s="15" t="s">
        <v>57</v>
      </c>
      <c r="J9" s="22">
        <v>12</v>
      </c>
      <c r="K9" s="22">
        <v>0</v>
      </c>
      <c r="L9" s="15">
        <v>0</v>
      </c>
    </row>
  </sheetData>
  <autoFilter ref="A7:L8"/>
  <mergeCells count="18">
    <mergeCell ref="A1:L1"/>
    <mergeCell ref="A3:A6"/>
    <mergeCell ref="B3:B6"/>
    <mergeCell ref="C3:E3"/>
    <mergeCell ref="F3:F6"/>
    <mergeCell ref="G3:G6"/>
    <mergeCell ref="H3:I3"/>
    <mergeCell ref="J3:L3"/>
    <mergeCell ref="C4:C6"/>
    <mergeCell ref="D4:E4"/>
    <mergeCell ref="H4:H6"/>
    <mergeCell ref="I4:I6"/>
    <mergeCell ref="J4:K4"/>
    <mergeCell ref="L4:L6"/>
    <mergeCell ref="D5:D6"/>
    <mergeCell ref="E5:E6"/>
    <mergeCell ref="J5:J6"/>
    <mergeCell ref="K5:K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1"/>
  <sheetViews>
    <sheetView view="pageBreakPreview" zoomScale="70" zoomScaleNormal="40" zoomScaleSheetLayoutView="70" zoomScalePageLayoutView="40" workbookViewId="0">
      <selection activeCell="D14" sqref="D14:D21"/>
    </sheetView>
  </sheetViews>
  <sheetFormatPr defaultColWidth="9.140625" defaultRowHeight="15.75" x14ac:dyDescent="0.25"/>
  <cols>
    <col min="1" max="1" width="7.42578125" style="25" customWidth="1"/>
    <col min="2" max="2" width="19.140625" style="25" customWidth="1"/>
    <col min="3" max="3" width="10.42578125" style="25" customWidth="1"/>
    <col min="4" max="4" width="22.85546875" style="25" customWidth="1"/>
    <col min="5" max="5" width="54.7109375" style="25" customWidth="1"/>
    <col min="6" max="6" width="12.42578125" style="25" customWidth="1"/>
    <col min="7" max="7" width="13" style="25" customWidth="1"/>
    <col min="8" max="8" width="30.28515625" style="26" customWidth="1"/>
    <col min="9" max="10" width="8.28515625" style="25" customWidth="1"/>
    <col min="11" max="11" width="12.140625" style="25" customWidth="1"/>
    <col min="12" max="12" width="13.28515625" style="25" customWidth="1"/>
    <col min="13" max="13" width="17.5703125" style="25" customWidth="1"/>
    <col min="14" max="14" width="19" style="25" hidden="1" customWidth="1"/>
    <col min="15" max="15" width="21.85546875" style="25" hidden="1" customWidth="1"/>
    <col min="16" max="16384" width="9.140625" style="25"/>
  </cols>
  <sheetData>
    <row r="1" spans="1:15" ht="30" customHeight="1" x14ac:dyDescent="0.25">
      <c r="A1" s="69" t="s">
        <v>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5" ht="20.100000000000001" customHeight="1" x14ac:dyDescent="0.25"/>
    <row r="3" spans="1:15" ht="28.5" customHeight="1" x14ac:dyDescent="0.25">
      <c r="A3" s="61" t="s">
        <v>18</v>
      </c>
      <c r="B3" s="61" t="s">
        <v>9</v>
      </c>
      <c r="C3" s="61" t="s">
        <v>19</v>
      </c>
      <c r="D3" s="61" t="s">
        <v>59</v>
      </c>
      <c r="E3" s="61" t="s">
        <v>20</v>
      </c>
      <c r="F3" s="61" t="s">
        <v>60</v>
      </c>
      <c r="G3" s="61" t="s">
        <v>21</v>
      </c>
      <c r="H3" s="61" t="s">
        <v>61</v>
      </c>
      <c r="I3" s="61"/>
      <c r="J3" s="61"/>
      <c r="K3" s="61"/>
      <c r="L3" s="61" t="s">
        <v>62</v>
      </c>
      <c r="M3" s="61" t="s">
        <v>63</v>
      </c>
    </row>
    <row r="4" spans="1:15" ht="51.75" customHeight="1" x14ac:dyDescent="0.25">
      <c r="A4" s="61"/>
      <c r="B4" s="61"/>
      <c r="C4" s="61"/>
      <c r="D4" s="61"/>
      <c r="E4" s="61"/>
      <c r="F4" s="61"/>
      <c r="G4" s="61"/>
      <c r="H4" s="27" t="s">
        <v>64</v>
      </c>
      <c r="I4" s="24" t="s">
        <v>60</v>
      </c>
      <c r="J4" s="24" t="s">
        <v>65</v>
      </c>
      <c r="K4" s="24" t="s">
        <v>66</v>
      </c>
      <c r="L4" s="61"/>
      <c r="M4" s="61"/>
      <c r="O4" s="25" t="s">
        <v>67</v>
      </c>
    </row>
    <row r="5" spans="1:15" ht="24.75" customHeight="1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7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5" s="28" customFormat="1" ht="31.5" x14ac:dyDescent="0.25">
      <c r="A6" s="62">
        <v>1</v>
      </c>
      <c r="B6" s="62" t="s">
        <v>42</v>
      </c>
      <c r="C6" s="62" t="s">
        <v>68</v>
      </c>
      <c r="D6" s="62" t="s">
        <v>43</v>
      </c>
      <c r="E6" s="24" t="s">
        <v>69</v>
      </c>
      <c r="F6" s="24" t="s">
        <v>70</v>
      </c>
      <c r="G6" s="24">
        <v>3.968</v>
      </c>
      <c r="H6" s="24"/>
      <c r="I6" s="24"/>
      <c r="J6" s="24"/>
      <c r="K6" s="24"/>
      <c r="L6" s="66"/>
      <c r="M6" s="66" t="s">
        <v>71</v>
      </c>
      <c r="N6" s="28">
        <v>3.968</v>
      </c>
      <c r="O6" s="28">
        <f>SUM(N6,N10,N14,N18)</f>
        <v>8.6679999999999993</v>
      </c>
    </row>
    <row r="7" spans="1:15" s="28" customFormat="1" ht="23.25" customHeight="1" x14ac:dyDescent="0.25">
      <c r="A7" s="63"/>
      <c r="B7" s="63"/>
      <c r="C7" s="63"/>
      <c r="D7" s="63"/>
      <c r="E7" s="66" t="s">
        <v>72</v>
      </c>
      <c r="F7" s="66" t="s">
        <v>70</v>
      </c>
      <c r="G7" s="24">
        <v>3.968</v>
      </c>
      <c r="H7" s="24" t="s">
        <v>73</v>
      </c>
      <c r="I7" s="24" t="s">
        <v>74</v>
      </c>
      <c r="J7" s="24">
        <v>3</v>
      </c>
      <c r="K7" s="29">
        <f>G7*J7</f>
        <v>11.904</v>
      </c>
      <c r="L7" s="67"/>
      <c r="M7" s="67"/>
    </row>
    <row r="8" spans="1:15" s="28" customFormat="1" ht="31.5" x14ac:dyDescent="0.25">
      <c r="A8" s="63"/>
      <c r="B8" s="63"/>
      <c r="C8" s="63"/>
      <c r="D8" s="63"/>
      <c r="E8" s="68"/>
      <c r="F8" s="68"/>
      <c r="G8" s="24">
        <v>3.968</v>
      </c>
      <c r="H8" s="24" t="s">
        <v>75</v>
      </c>
      <c r="I8" s="24" t="s">
        <v>74</v>
      </c>
      <c r="J8" s="24">
        <v>24</v>
      </c>
      <c r="K8" s="29">
        <f>G7*J8</f>
        <v>95.231999999999999</v>
      </c>
      <c r="L8" s="67"/>
      <c r="M8" s="67"/>
    </row>
    <row r="9" spans="1:15" s="28" customFormat="1" ht="48.75" customHeight="1" x14ac:dyDescent="0.25">
      <c r="A9" s="63"/>
      <c r="B9" s="63"/>
      <c r="C9" s="63"/>
      <c r="D9" s="63"/>
      <c r="E9" s="24" t="s">
        <v>76</v>
      </c>
      <c r="F9" s="24" t="s">
        <v>70</v>
      </c>
      <c r="G9" s="24">
        <v>3.968</v>
      </c>
      <c r="H9" s="24" t="s">
        <v>77</v>
      </c>
      <c r="I9" s="24" t="s">
        <v>74</v>
      </c>
      <c r="J9" s="24">
        <v>9</v>
      </c>
      <c r="K9" s="29">
        <f>G9*J9</f>
        <v>35.712000000000003</v>
      </c>
      <c r="L9" s="68"/>
      <c r="M9" s="68"/>
    </row>
    <row r="10" spans="1:15" s="28" customFormat="1" ht="31.5" x14ac:dyDescent="0.25">
      <c r="A10" s="63"/>
      <c r="B10" s="63"/>
      <c r="C10" s="63"/>
      <c r="D10" s="63"/>
      <c r="E10" s="30" t="s">
        <v>78</v>
      </c>
      <c r="F10" s="30" t="s">
        <v>70</v>
      </c>
      <c r="G10" s="30">
        <v>1.5</v>
      </c>
      <c r="H10" s="30"/>
      <c r="I10" s="30"/>
      <c r="J10" s="30"/>
      <c r="K10" s="30"/>
      <c r="L10" s="62"/>
      <c r="M10" s="62" t="s">
        <v>79</v>
      </c>
      <c r="N10" s="28">
        <v>1.5</v>
      </c>
    </row>
    <row r="11" spans="1:15" s="28" customFormat="1" ht="23.25" customHeight="1" x14ac:dyDescent="0.25">
      <c r="A11" s="63"/>
      <c r="B11" s="63"/>
      <c r="C11" s="63"/>
      <c r="D11" s="63"/>
      <c r="E11" s="62" t="s">
        <v>80</v>
      </c>
      <c r="F11" s="62" t="s">
        <v>70</v>
      </c>
      <c r="G11" s="65">
        <v>1.5</v>
      </c>
      <c r="H11" s="30" t="s">
        <v>73</v>
      </c>
      <c r="I11" s="30" t="s">
        <v>74</v>
      </c>
      <c r="J11" s="30">
        <v>3</v>
      </c>
      <c r="K11" s="30">
        <f>G11*J11</f>
        <v>4.5</v>
      </c>
      <c r="L11" s="63"/>
      <c r="M11" s="63"/>
    </row>
    <row r="12" spans="1:15" s="28" customFormat="1" ht="31.5" x14ac:dyDescent="0.25">
      <c r="A12" s="63"/>
      <c r="B12" s="63"/>
      <c r="C12" s="63"/>
      <c r="D12" s="63"/>
      <c r="E12" s="64"/>
      <c r="F12" s="64"/>
      <c r="G12" s="65"/>
      <c r="H12" s="30" t="s">
        <v>75</v>
      </c>
      <c r="I12" s="30" t="s">
        <v>74</v>
      </c>
      <c r="J12" s="30">
        <v>24</v>
      </c>
      <c r="K12" s="30">
        <f>G11*J12</f>
        <v>36</v>
      </c>
      <c r="L12" s="63"/>
      <c r="M12" s="63"/>
    </row>
    <row r="13" spans="1:15" s="28" customFormat="1" ht="94.5" customHeight="1" x14ac:dyDescent="0.25">
      <c r="A13" s="63"/>
      <c r="B13" s="63"/>
      <c r="C13" s="63"/>
      <c r="D13" s="63"/>
      <c r="E13" s="30" t="s">
        <v>81</v>
      </c>
      <c r="F13" s="30" t="s">
        <v>70</v>
      </c>
      <c r="G13" s="30">
        <v>1.5</v>
      </c>
      <c r="H13" s="31" t="s">
        <v>82</v>
      </c>
      <c r="I13" s="30" t="s">
        <v>74</v>
      </c>
      <c r="J13" s="30">
        <v>19</v>
      </c>
      <c r="K13" s="30">
        <f>G13*J13</f>
        <v>28.5</v>
      </c>
      <c r="L13" s="64"/>
      <c r="M13" s="64"/>
    </row>
    <row r="14" spans="1:15" s="33" customFormat="1" ht="31.5" x14ac:dyDescent="0.25">
      <c r="A14" s="61">
        <v>2</v>
      </c>
      <c r="B14" s="65" t="s">
        <v>49</v>
      </c>
      <c r="C14" s="65" t="s">
        <v>68</v>
      </c>
      <c r="D14" s="61" t="s">
        <v>83</v>
      </c>
      <c r="E14" s="24" t="s">
        <v>84</v>
      </c>
      <c r="F14" s="24" t="s">
        <v>70</v>
      </c>
      <c r="G14" s="24">
        <v>2.7</v>
      </c>
      <c r="H14" s="32"/>
      <c r="I14" s="24"/>
      <c r="J14" s="24"/>
      <c r="K14" s="24"/>
      <c r="L14" s="61"/>
      <c r="M14" s="61" t="s">
        <v>85</v>
      </c>
      <c r="N14" s="28">
        <v>2.7</v>
      </c>
      <c r="O14" s="33">
        <f>SUM(N14,N18)</f>
        <v>3.2</v>
      </c>
    </row>
    <row r="15" spans="1:15" s="33" customFormat="1" ht="23.25" x14ac:dyDescent="0.25">
      <c r="A15" s="61"/>
      <c r="B15" s="65"/>
      <c r="C15" s="65"/>
      <c r="D15" s="61"/>
      <c r="E15" s="61" t="s">
        <v>86</v>
      </c>
      <c r="F15" s="61" t="s">
        <v>70</v>
      </c>
      <c r="G15" s="61">
        <v>2.7</v>
      </c>
      <c r="H15" s="32" t="s">
        <v>73</v>
      </c>
      <c r="I15" s="24" t="s">
        <v>74</v>
      </c>
      <c r="J15" s="24">
        <v>3</v>
      </c>
      <c r="K15" s="34">
        <f>G15*J15</f>
        <v>8.1000000000000014</v>
      </c>
      <c r="L15" s="61"/>
      <c r="M15" s="61"/>
      <c r="N15" s="28"/>
    </row>
    <row r="16" spans="1:15" s="35" customFormat="1" ht="23.25" x14ac:dyDescent="0.25">
      <c r="A16" s="61"/>
      <c r="B16" s="65"/>
      <c r="C16" s="65"/>
      <c r="D16" s="61"/>
      <c r="E16" s="61"/>
      <c r="F16" s="61"/>
      <c r="G16" s="61"/>
      <c r="H16" s="32" t="s">
        <v>87</v>
      </c>
      <c r="I16" s="24" t="s">
        <v>74</v>
      </c>
      <c r="J16" s="24">
        <v>24</v>
      </c>
      <c r="K16" s="34">
        <f>G15*J16</f>
        <v>64.800000000000011</v>
      </c>
      <c r="L16" s="61"/>
      <c r="M16" s="61"/>
      <c r="N16" s="28"/>
    </row>
    <row r="17" spans="1:14" s="35" customFormat="1" ht="46.5" customHeight="1" x14ac:dyDescent="0.25">
      <c r="A17" s="61"/>
      <c r="B17" s="65"/>
      <c r="C17" s="65"/>
      <c r="D17" s="61"/>
      <c r="E17" s="24" t="s">
        <v>88</v>
      </c>
      <c r="F17" s="24" t="s">
        <v>70</v>
      </c>
      <c r="G17" s="24">
        <v>2.7</v>
      </c>
      <c r="H17" s="32" t="s">
        <v>77</v>
      </c>
      <c r="I17" s="24" t="s">
        <v>74</v>
      </c>
      <c r="J17" s="24">
        <v>9</v>
      </c>
      <c r="K17" s="34">
        <f>G17*J17</f>
        <v>24.3</v>
      </c>
      <c r="L17" s="61"/>
      <c r="M17" s="61"/>
      <c r="N17" s="28"/>
    </row>
    <row r="18" spans="1:14" s="35" customFormat="1" ht="31.5" x14ac:dyDescent="0.25">
      <c r="A18" s="61"/>
      <c r="B18" s="65"/>
      <c r="C18" s="65"/>
      <c r="D18" s="61"/>
      <c r="E18" s="24" t="s">
        <v>89</v>
      </c>
      <c r="F18" s="24" t="s">
        <v>70</v>
      </c>
      <c r="G18" s="24">
        <v>0.5</v>
      </c>
      <c r="H18" s="32"/>
      <c r="I18" s="24"/>
      <c r="J18" s="24"/>
      <c r="K18" s="24"/>
      <c r="L18" s="61"/>
      <c r="M18" s="61" t="s">
        <v>90</v>
      </c>
      <c r="N18" s="28">
        <v>0.5</v>
      </c>
    </row>
    <row r="19" spans="1:14" s="35" customFormat="1" ht="20.25" customHeight="1" x14ac:dyDescent="0.25">
      <c r="A19" s="61"/>
      <c r="B19" s="65"/>
      <c r="C19" s="65"/>
      <c r="D19" s="61"/>
      <c r="E19" s="61" t="s">
        <v>91</v>
      </c>
      <c r="F19" s="61" t="s">
        <v>70</v>
      </c>
      <c r="G19" s="61">
        <v>0.5</v>
      </c>
      <c r="H19" s="32" t="s">
        <v>73</v>
      </c>
      <c r="I19" s="24" t="s">
        <v>74</v>
      </c>
      <c r="J19" s="24">
        <v>3</v>
      </c>
      <c r="K19" s="24">
        <f>G19*J19</f>
        <v>1.5</v>
      </c>
      <c r="L19" s="61"/>
      <c r="M19" s="61"/>
    </row>
    <row r="20" spans="1:14" s="35" customFormat="1" ht="20.25" customHeight="1" x14ac:dyDescent="0.25">
      <c r="A20" s="61"/>
      <c r="B20" s="65"/>
      <c r="C20" s="65"/>
      <c r="D20" s="61"/>
      <c r="E20" s="61"/>
      <c r="F20" s="61"/>
      <c r="G20" s="61"/>
      <c r="H20" s="32" t="s">
        <v>87</v>
      </c>
      <c r="I20" s="24" t="s">
        <v>74</v>
      </c>
      <c r="J20" s="24">
        <v>24</v>
      </c>
      <c r="K20" s="24">
        <f>G19*J20</f>
        <v>12</v>
      </c>
      <c r="L20" s="61"/>
      <c r="M20" s="61"/>
    </row>
    <row r="21" spans="1:14" s="35" customFormat="1" ht="99.75" customHeight="1" x14ac:dyDescent="0.25">
      <c r="A21" s="61"/>
      <c r="B21" s="65"/>
      <c r="C21" s="65"/>
      <c r="D21" s="61"/>
      <c r="E21" s="24" t="s">
        <v>92</v>
      </c>
      <c r="F21" s="24" t="s">
        <v>70</v>
      </c>
      <c r="G21" s="24">
        <v>0.5</v>
      </c>
      <c r="H21" s="32" t="s">
        <v>82</v>
      </c>
      <c r="I21" s="24" t="s">
        <v>74</v>
      </c>
      <c r="J21" s="24">
        <v>19</v>
      </c>
      <c r="K21" s="24">
        <f>G21*J21</f>
        <v>9.5</v>
      </c>
      <c r="L21" s="61"/>
      <c r="M21" s="61"/>
    </row>
  </sheetData>
  <autoFilter ref="A5:O13"/>
  <mergeCells count="38">
    <mergeCell ref="A1:M1"/>
    <mergeCell ref="A3:A4"/>
    <mergeCell ref="B3:B4"/>
    <mergeCell ref="C3:C4"/>
    <mergeCell ref="D3:D4"/>
    <mergeCell ref="E3:E4"/>
    <mergeCell ref="F3:F4"/>
    <mergeCell ref="G3:G4"/>
    <mergeCell ref="H3:K3"/>
    <mergeCell ref="L3:L4"/>
    <mergeCell ref="M3:M4"/>
    <mergeCell ref="A6:A13"/>
    <mergeCell ref="B6:B13"/>
    <mergeCell ref="C6:C13"/>
    <mergeCell ref="D6:D13"/>
    <mergeCell ref="L6:L9"/>
    <mergeCell ref="M6:M9"/>
    <mergeCell ref="E7:E8"/>
    <mergeCell ref="F7:F8"/>
    <mergeCell ref="L10:L13"/>
    <mergeCell ref="M10:M13"/>
    <mergeCell ref="E11:E12"/>
    <mergeCell ref="F11:F12"/>
    <mergeCell ref="G11:G12"/>
    <mergeCell ref="A14:A21"/>
    <mergeCell ref="B14:B21"/>
    <mergeCell ref="C14:C21"/>
    <mergeCell ref="D14:D21"/>
    <mergeCell ref="L14:L17"/>
    <mergeCell ref="M14:M17"/>
    <mergeCell ref="E15:E16"/>
    <mergeCell ref="F15:F16"/>
    <mergeCell ref="G15:G16"/>
    <mergeCell ref="L18:L21"/>
    <mergeCell ref="M18:M21"/>
    <mergeCell ref="E19:E20"/>
    <mergeCell ref="F19:F20"/>
    <mergeCell ref="G19:G20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26" fitToHeight="2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3"/>
  <sheetViews>
    <sheetView view="pageBreakPreview" zoomScale="85" zoomScaleNormal="100" zoomScaleSheetLayoutView="85" workbookViewId="0">
      <selection activeCell="H17" sqref="H17"/>
    </sheetView>
  </sheetViews>
  <sheetFormatPr defaultColWidth="9.140625" defaultRowHeight="15" outlineLevelRow="1" x14ac:dyDescent="0.25"/>
  <cols>
    <col min="1" max="1" width="7.28515625" style="36" customWidth="1"/>
    <col min="2" max="2" width="35.7109375" style="36" customWidth="1"/>
    <col min="3" max="11" width="10.7109375" style="36" customWidth="1"/>
    <col min="12" max="12" width="17.85546875" style="36" customWidth="1"/>
    <col min="13" max="16384" width="9.140625" style="36"/>
  </cols>
  <sheetData>
    <row r="1" spans="1:12" ht="15.75" x14ac:dyDescent="0.25">
      <c r="A1" s="14"/>
      <c r="B1" s="14"/>
      <c r="C1" s="14"/>
      <c r="D1" s="14"/>
      <c r="E1" s="14"/>
      <c r="F1" s="14"/>
      <c r="H1" s="14"/>
      <c r="I1" s="14"/>
      <c r="J1" s="71" t="s">
        <v>93</v>
      </c>
      <c r="K1" s="71"/>
      <c r="L1" s="71"/>
    </row>
    <row r="2" spans="1:12" ht="21.75" customHeight="1" x14ac:dyDescent="0.25">
      <c r="A2" s="14"/>
      <c r="B2" s="14"/>
      <c r="C2" s="14"/>
      <c r="D2" s="14"/>
      <c r="E2" s="14"/>
      <c r="F2" s="14"/>
      <c r="H2" s="14"/>
      <c r="I2" s="14"/>
      <c r="J2" s="71" t="s">
        <v>94</v>
      </c>
      <c r="K2" s="71"/>
      <c r="L2" s="71"/>
    </row>
    <row r="3" spans="1:12" ht="15.75" x14ac:dyDescent="0.25">
      <c r="A3" s="14"/>
      <c r="B3" s="14"/>
      <c r="C3" s="14"/>
      <c r="D3" s="14"/>
      <c r="E3" s="14"/>
      <c r="F3" s="14"/>
      <c r="G3" s="37"/>
      <c r="H3" s="14"/>
      <c r="I3" s="14"/>
    </row>
    <row r="4" spans="1:12" ht="15.75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12" ht="15.75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12" ht="20.100000000000001" customHeight="1" x14ac:dyDescent="0.25">
      <c r="A6" s="60" t="s">
        <v>95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8" spans="1:12" ht="20.100000000000001" customHeight="1" x14ac:dyDescent="0.25">
      <c r="A8" s="59" t="s">
        <v>96</v>
      </c>
      <c r="B8" s="59" t="s">
        <v>59</v>
      </c>
      <c r="C8" s="59" t="s">
        <v>97</v>
      </c>
      <c r="D8" s="59"/>
      <c r="E8" s="59"/>
      <c r="F8" s="59" t="s">
        <v>98</v>
      </c>
      <c r="G8" s="59"/>
      <c r="H8" s="59"/>
      <c r="I8" s="59" t="s">
        <v>99</v>
      </c>
      <c r="J8" s="59"/>
      <c r="K8" s="59"/>
      <c r="L8" s="15" t="s">
        <v>100</v>
      </c>
    </row>
    <row r="9" spans="1:12" ht="20.100000000000001" customHeight="1" x14ac:dyDescent="0.25">
      <c r="A9" s="59"/>
      <c r="B9" s="59"/>
      <c r="C9" s="15" t="s">
        <v>101</v>
      </c>
      <c r="D9" s="15" t="s">
        <v>102</v>
      </c>
      <c r="E9" s="15" t="s">
        <v>38</v>
      </c>
      <c r="F9" s="15" t="s">
        <v>101</v>
      </c>
      <c r="G9" s="15" t="s">
        <v>102</v>
      </c>
      <c r="H9" s="15" t="s">
        <v>38</v>
      </c>
      <c r="I9" s="15" t="s">
        <v>101</v>
      </c>
      <c r="J9" s="15" t="s">
        <v>102</v>
      </c>
      <c r="K9" s="15" t="s">
        <v>38</v>
      </c>
      <c r="L9" s="15" t="s">
        <v>103</v>
      </c>
    </row>
    <row r="10" spans="1:12" ht="20.100000000000001" customHeigh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</row>
    <row r="11" spans="1:12" s="41" customFormat="1" ht="69.95" customHeight="1" outlineLevel="1" x14ac:dyDescent="0.25">
      <c r="A11" s="16">
        <v>1</v>
      </c>
      <c r="B11" s="16" t="s">
        <v>43</v>
      </c>
      <c r="C11" s="38">
        <v>19.7</v>
      </c>
      <c r="D11" s="16">
        <v>0</v>
      </c>
      <c r="E11" s="39">
        <v>0</v>
      </c>
      <c r="F11" s="30">
        <v>45</v>
      </c>
      <c r="G11" s="30">
        <v>30</v>
      </c>
      <c r="H11" s="30">
        <v>15</v>
      </c>
      <c r="I11" s="39">
        <v>0.45</v>
      </c>
      <c r="J11" s="39">
        <v>0</v>
      </c>
      <c r="K11" s="39">
        <v>0</v>
      </c>
      <c r="L11" s="40">
        <f>(SUM(I11:K11)*2+8)/8</f>
        <v>1.1125</v>
      </c>
    </row>
    <row r="12" spans="1:12" s="41" customFormat="1" ht="69.95" customHeight="1" outlineLevel="1" x14ac:dyDescent="0.25">
      <c r="A12" s="16">
        <v>2</v>
      </c>
      <c r="B12" s="16" t="s">
        <v>50</v>
      </c>
      <c r="C12" s="38">
        <v>12</v>
      </c>
      <c r="D12" s="16">
        <v>0</v>
      </c>
      <c r="E12" s="39">
        <v>0</v>
      </c>
      <c r="F12" s="30">
        <v>45</v>
      </c>
      <c r="G12" s="30">
        <v>30</v>
      </c>
      <c r="H12" s="30">
        <v>15</v>
      </c>
      <c r="I12" s="39">
        <v>0.33</v>
      </c>
      <c r="J12" s="39">
        <v>0</v>
      </c>
      <c r="K12" s="39">
        <v>0</v>
      </c>
      <c r="L12" s="40">
        <f>(SUM(I12:K12)*2+8)/8</f>
        <v>1.0825</v>
      </c>
    </row>
    <row r="13" spans="1:12" ht="20.100000000000001" customHeight="1" x14ac:dyDescent="0.25">
      <c r="A13" s="70" t="s">
        <v>104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42">
        <f>AVERAGE(L11:L12)</f>
        <v>1.0975000000000001</v>
      </c>
    </row>
  </sheetData>
  <autoFilter ref="A10:P13"/>
  <mergeCells count="9">
    <mergeCell ref="A13:K13"/>
    <mergeCell ref="J1:L1"/>
    <mergeCell ref="J2:L2"/>
    <mergeCell ref="A6:L6"/>
    <mergeCell ref="A8:A9"/>
    <mergeCell ref="B8:B9"/>
    <mergeCell ref="C8:E8"/>
    <mergeCell ref="F8:H8"/>
    <mergeCell ref="I8:K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view="pageBreakPreview" topLeftCell="B7" zoomScale="130" zoomScaleNormal="100" zoomScaleSheetLayoutView="130" workbookViewId="0">
      <selection activeCell="B19" sqref="A19:XFD22"/>
    </sheetView>
  </sheetViews>
  <sheetFormatPr defaultRowHeight="15" x14ac:dyDescent="0.25"/>
  <cols>
    <col min="1" max="9" width="9.140625" style="41"/>
    <col min="10" max="10" width="10.7109375" style="41" customWidth="1"/>
    <col min="11" max="16384" width="9.140625" style="41"/>
  </cols>
  <sheetData>
    <row r="1" spans="1:34" ht="15.75" x14ac:dyDescent="0.25">
      <c r="A1" s="76" t="s">
        <v>105</v>
      </c>
      <c r="B1" s="76"/>
      <c r="C1" s="76"/>
      <c r="D1" s="76"/>
      <c r="E1" s="76"/>
      <c r="F1" s="76"/>
      <c r="G1" s="76"/>
      <c r="H1" s="76"/>
      <c r="I1" s="76"/>
    </row>
    <row r="3" spans="1:34" ht="19.5" customHeight="1" x14ac:dyDescent="0.25">
      <c r="A3" s="77" t="s">
        <v>106</v>
      </c>
      <c r="B3" s="77"/>
      <c r="C3" s="77"/>
      <c r="D3" s="77"/>
      <c r="E3" s="77"/>
      <c r="F3" s="77"/>
      <c r="G3" s="77"/>
      <c r="H3" s="77"/>
      <c r="I3" s="77"/>
      <c r="J3" s="77"/>
    </row>
    <row r="4" spans="1:34" ht="85.7" customHeight="1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</row>
    <row r="5" spans="1:34" ht="38.2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34" ht="46.5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</row>
    <row r="7" spans="1:34" ht="53.45" customHeight="1" x14ac:dyDescent="0.25">
      <c r="A7" s="77"/>
      <c r="B7" s="77"/>
      <c r="C7" s="77"/>
      <c r="D7" s="77"/>
      <c r="E7" s="77"/>
      <c r="F7" s="77"/>
      <c r="G7" s="77"/>
      <c r="H7" s="77"/>
      <c r="I7" s="77"/>
      <c r="J7" s="77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48.2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8.75" customHeight="1" x14ac:dyDescent="0.25">
      <c r="A9" s="79" t="s">
        <v>107</v>
      </c>
      <c r="B9" s="79"/>
      <c r="C9" s="79"/>
      <c r="D9" s="79"/>
      <c r="E9" s="79"/>
      <c r="F9" s="79"/>
      <c r="G9" s="79"/>
      <c r="H9" s="79"/>
      <c r="I9" s="79"/>
      <c r="J9" s="79"/>
    </row>
    <row r="10" spans="1:34" ht="85.5" customHeight="1" x14ac:dyDescent="0.25">
      <c r="A10" s="79" t="s">
        <v>108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34" ht="48" customHeight="1" x14ac:dyDescent="0.25">
      <c r="A11" s="79" t="s">
        <v>109</v>
      </c>
      <c r="B11" s="79"/>
      <c r="C11" s="79"/>
      <c r="D11" s="79"/>
      <c r="E11" s="79"/>
      <c r="F11" s="79"/>
      <c r="G11" s="79"/>
      <c r="H11" s="79"/>
      <c r="I11" s="79"/>
      <c r="J11" s="79"/>
    </row>
    <row r="12" spans="1:34" s="43" customFormat="1" ht="16.5" x14ac:dyDescent="0.25">
      <c r="A12" s="72" t="s">
        <v>110</v>
      </c>
      <c r="B12" s="72"/>
      <c r="C12" s="72"/>
      <c r="D12" s="72"/>
      <c r="E12" s="72"/>
    </row>
    <row r="13" spans="1:34" s="43" customFormat="1" ht="37.15" customHeight="1" x14ac:dyDescent="0.25">
      <c r="A13" s="73" t="s">
        <v>111</v>
      </c>
      <c r="B13" s="73"/>
      <c r="C13" s="73"/>
      <c r="D13" s="73"/>
      <c r="E13" s="73"/>
      <c r="F13" s="73"/>
      <c r="G13" s="73"/>
      <c r="H13" s="73"/>
      <c r="I13" s="73"/>
      <c r="J13" s="73"/>
    </row>
    <row r="14" spans="1:34" ht="15.75" x14ac:dyDescent="0.25">
      <c r="A14" s="44"/>
      <c r="B14" s="44"/>
      <c r="C14" s="44"/>
      <c r="D14" s="44"/>
      <c r="E14" s="44"/>
      <c r="F14" s="44"/>
      <c r="G14" s="44"/>
      <c r="H14" s="44"/>
    </row>
    <row r="15" spans="1:34" s="43" customFormat="1" ht="37.15" customHeight="1" x14ac:dyDescent="0.25">
      <c r="A15" s="45"/>
      <c r="B15" s="74" t="s">
        <v>14</v>
      </c>
      <c r="C15" s="74"/>
      <c r="D15" s="74"/>
      <c r="E15" s="74"/>
      <c r="F15" s="74"/>
      <c r="G15" s="74"/>
      <c r="H15" s="74"/>
    </row>
    <row r="16" spans="1:34" s="43" customFormat="1" ht="51" customHeight="1" x14ac:dyDescent="0.25">
      <c r="A16" s="45"/>
      <c r="B16" s="75" t="s">
        <v>15</v>
      </c>
      <c r="C16" s="75"/>
      <c r="D16" s="75" t="s">
        <v>16</v>
      </c>
      <c r="E16" s="75"/>
      <c r="F16" s="75"/>
      <c r="G16" s="75"/>
      <c r="H16" s="75"/>
      <c r="I16" s="45"/>
      <c r="J16" s="45"/>
    </row>
    <row r="17" spans="1:10" s="43" customFormat="1" ht="37.15" customHeight="1" x14ac:dyDescent="0.25">
      <c r="A17" s="45"/>
      <c r="B17" s="74" t="s">
        <v>112</v>
      </c>
      <c r="C17" s="74"/>
      <c r="D17" s="74" t="s">
        <v>17</v>
      </c>
      <c r="E17" s="74"/>
      <c r="F17" s="74"/>
      <c r="G17" s="74"/>
      <c r="H17" s="74"/>
      <c r="I17" s="45"/>
      <c r="J17" s="45"/>
    </row>
    <row r="18" spans="1:10" ht="21.75" customHeight="1" x14ac:dyDescent="0.25">
      <c r="A18" s="46"/>
      <c r="B18" s="46"/>
      <c r="C18" s="46"/>
      <c r="D18" s="46"/>
      <c r="E18" s="46"/>
      <c r="F18" s="44"/>
      <c r="G18" s="44"/>
      <c r="H18" s="44"/>
    </row>
    <row r="19" spans="1:10" ht="15.75" x14ac:dyDescent="0.25">
      <c r="B19" s="44"/>
      <c r="C19" s="44"/>
      <c r="D19" s="44"/>
      <c r="E19" s="44"/>
      <c r="F19" s="44"/>
      <c r="G19" s="44"/>
      <c r="H19" s="44"/>
    </row>
    <row r="20" spans="1:10" ht="15.75" x14ac:dyDescent="0.25">
      <c r="A20" s="44"/>
      <c r="B20" s="44"/>
      <c r="C20" s="44"/>
      <c r="D20" s="44"/>
      <c r="E20" s="44"/>
      <c r="F20" s="44"/>
      <c r="G20" s="44"/>
      <c r="H20" s="44"/>
    </row>
    <row r="21" spans="1:10" ht="15.75" x14ac:dyDescent="0.25">
      <c r="B21" s="44"/>
      <c r="C21" s="44"/>
      <c r="D21" s="44"/>
      <c r="E21" s="44"/>
      <c r="F21" s="44"/>
      <c r="G21" s="44"/>
      <c r="H21" s="44"/>
    </row>
    <row r="22" spans="1:10" ht="15.75" x14ac:dyDescent="0.25">
      <c r="A22" s="44"/>
      <c r="B22" s="44"/>
      <c r="C22" s="44"/>
      <c r="D22" s="44"/>
      <c r="E22" s="44"/>
      <c r="F22" s="44"/>
      <c r="G22" s="44"/>
      <c r="H22" s="44"/>
    </row>
    <row r="23" spans="1:10" ht="15.75" x14ac:dyDescent="0.25">
      <c r="A23" s="44"/>
      <c r="B23" s="44"/>
      <c r="C23" s="44"/>
      <c r="D23" s="44"/>
      <c r="E23" s="44"/>
      <c r="F23" s="44"/>
      <c r="G23" s="44"/>
      <c r="H23" s="44"/>
    </row>
    <row r="24" spans="1:10" ht="15.75" x14ac:dyDescent="0.25">
      <c r="A24" s="44"/>
      <c r="B24" s="44"/>
      <c r="C24" s="44"/>
      <c r="D24" s="44"/>
      <c r="E24" s="44"/>
      <c r="F24" s="44"/>
      <c r="G24" s="44"/>
      <c r="H24" s="44"/>
    </row>
    <row r="25" spans="1:10" ht="15.75" x14ac:dyDescent="0.25">
      <c r="A25" s="44"/>
      <c r="B25" s="44"/>
      <c r="C25" s="44"/>
      <c r="D25" s="44"/>
      <c r="E25" s="44"/>
      <c r="F25" s="44"/>
      <c r="G25" s="44"/>
      <c r="H25" s="44"/>
    </row>
  </sheetData>
  <mergeCells count="13">
    <mergeCell ref="B17:C17"/>
    <mergeCell ref="D17:H17"/>
    <mergeCell ref="A1:I1"/>
    <mergeCell ref="A3:J8"/>
    <mergeCell ref="M7:AH8"/>
    <mergeCell ref="A9:J9"/>
    <mergeCell ref="A10:J10"/>
    <mergeCell ref="A11:J11"/>
    <mergeCell ref="A12:E12"/>
    <mergeCell ref="A13:J13"/>
    <mergeCell ref="B15:H15"/>
    <mergeCell ref="B16:C16"/>
    <mergeCell ref="D16:H16"/>
  </mergeCells>
  <pageMargins left="0.7" right="0.7" top="0.75" bottom="0.75" header="0.3" footer="0.3"/>
  <pageSetup paperSize="9" scale="85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2:I29"/>
  <sheetViews>
    <sheetView view="pageBreakPreview" topLeftCell="A10" zoomScale="145" zoomScaleNormal="100" zoomScaleSheetLayoutView="145" workbookViewId="0">
      <selection activeCell="A24" sqref="A24:I26"/>
    </sheetView>
  </sheetViews>
  <sheetFormatPr defaultRowHeight="15" x14ac:dyDescent="0.25"/>
  <cols>
    <col min="1" max="16384" width="9.140625" style="41"/>
  </cols>
  <sheetData>
    <row r="22" spans="1:9" x14ac:dyDescent="0.25">
      <c r="A22" s="80" t="s">
        <v>113</v>
      </c>
      <c r="B22" s="80"/>
      <c r="C22" s="80"/>
      <c r="E22" s="80" t="s">
        <v>114</v>
      </c>
      <c r="F22" s="80"/>
      <c r="G22" s="80"/>
      <c r="H22" s="80"/>
    </row>
    <row r="24" spans="1:9" x14ac:dyDescent="0.25">
      <c r="A24" s="81" t="s">
        <v>115</v>
      </c>
      <c r="B24" s="82"/>
      <c r="C24" s="82"/>
      <c r="D24" s="82"/>
      <c r="E24" s="82"/>
      <c r="F24" s="82"/>
      <c r="G24" s="82"/>
      <c r="H24" s="82"/>
      <c r="I24" s="83"/>
    </row>
    <row r="25" spans="1:9" x14ac:dyDescent="0.25">
      <c r="A25" s="84"/>
      <c r="B25" s="85"/>
      <c r="C25" s="85"/>
      <c r="D25" s="85"/>
      <c r="E25" s="85"/>
      <c r="F25" s="85"/>
      <c r="G25" s="85"/>
      <c r="H25" s="85"/>
      <c r="I25" s="86"/>
    </row>
    <row r="26" spans="1:9" ht="33.75" customHeight="1" x14ac:dyDescent="0.25">
      <c r="A26" s="87"/>
      <c r="B26" s="88"/>
      <c r="C26" s="88"/>
      <c r="D26" s="88"/>
      <c r="E26" s="88"/>
      <c r="F26" s="88"/>
      <c r="G26" s="88"/>
      <c r="H26" s="88"/>
      <c r="I26" s="89"/>
    </row>
    <row r="27" spans="1:9" x14ac:dyDescent="0.25">
      <c r="A27" s="81" t="s">
        <v>116</v>
      </c>
      <c r="B27" s="82"/>
      <c r="C27" s="82"/>
      <c r="D27" s="82"/>
      <c r="E27" s="82"/>
      <c r="F27" s="82"/>
      <c r="G27" s="82"/>
      <c r="H27" s="82"/>
      <c r="I27" s="83"/>
    </row>
    <row r="28" spans="1:9" x14ac:dyDescent="0.25">
      <c r="A28" s="84"/>
      <c r="B28" s="85"/>
      <c r="C28" s="85"/>
      <c r="D28" s="85"/>
      <c r="E28" s="85"/>
      <c r="F28" s="85"/>
      <c r="G28" s="85"/>
      <c r="H28" s="85"/>
      <c r="I28" s="86"/>
    </row>
    <row r="29" spans="1:9" x14ac:dyDescent="0.25">
      <c r="A29" s="87"/>
      <c r="B29" s="88"/>
      <c r="C29" s="88"/>
      <c r="D29" s="88"/>
      <c r="E29" s="88"/>
      <c r="F29" s="88"/>
      <c r="G29" s="88"/>
      <c r="H29" s="88"/>
      <c r="I29" s="89"/>
    </row>
  </sheetData>
  <mergeCells count="4">
    <mergeCell ref="A22:C22"/>
    <mergeCell ref="E22:H22"/>
    <mergeCell ref="A24:I26"/>
    <mergeCell ref="A27:I29"/>
  </mergeCells>
  <pageMargins left="0.7" right="0.7" top="0.75" bottom="0.75" header="0.3" footer="0.3"/>
  <pageSetup paperSize="9" orientation="portrait" horizontalDpi="1200" verticalDpi="1200" r:id="rId1"/>
  <colBreaks count="1" manualBreakCount="1">
    <brk id="9" max="27" man="1"/>
  </colBreaks>
  <drawing r:id="rId2"/>
  <legacyDrawing r:id="rId3"/>
  <oleObjects>
    <mc:AlternateContent xmlns:mc="http://schemas.openxmlformats.org/markup-compatibility/2006">
      <mc:Choice Requires="x14">
        <oleObject progId="Visio.Drawing.11" shapeId="2049" r:id="rId4">
          <objectPr defaultSize="0" r:id="rId5">
            <anchor moveWithCells="1">
              <from>
                <xdr:col>4</xdr:col>
                <xdr:colOff>9525</xdr:colOff>
                <xdr:row>1</xdr:row>
                <xdr:rowOff>28575</xdr:rowOff>
              </from>
              <to>
                <xdr:col>7</xdr:col>
                <xdr:colOff>352425</xdr:colOff>
                <xdr:row>20</xdr:row>
                <xdr:rowOff>180975</xdr:rowOff>
              </to>
            </anchor>
          </objectPr>
        </oleObject>
      </mc:Choice>
      <mc:Fallback>
        <oleObject progId="Visio.Drawing.11" shapeId="2049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145377-4076-42BC-9602-DD77687268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6FCBA-0318-47E1-A1F3-7ED68337BA59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821E8EA-E7EE-4033-B4B9-2492F4A5B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ТЗ_Титул_КЛ</vt:lpstr>
      <vt:lpstr>Лист2</vt:lpstr>
      <vt:lpstr>Лист3</vt:lpstr>
      <vt:lpstr>Лист 4</vt:lpstr>
      <vt:lpstr>Лист5 (2)</vt:lpstr>
      <vt:lpstr>Эскиз по покраске опор </vt:lpstr>
      <vt:lpstr>Лист3!Заголовки_для_печати</vt:lpstr>
      <vt:lpstr>Лист2!Область_печати</vt:lpstr>
      <vt:lpstr>Лист3!Область_печати</vt:lpstr>
      <vt:lpstr>'Лист5 (2)'!Область_печати</vt:lpstr>
      <vt:lpstr>ТЗ_Титул_КЛ!Область_печати</vt:lpstr>
      <vt:lpstr>'Эскиз по покраске опор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Цыплянский Евгений Федорович</cp:lastModifiedBy>
  <cp:revision>1</cp:revision>
  <cp:lastPrinted>2025-07-09T07:54:58Z</cp:lastPrinted>
  <dcterms:created xsi:type="dcterms:W3CDTF">2016-02-10T13:22:54Z</dcterms:created>
  <dcterms:modified xsi:type="dcterms:W3CDTF">2026-05-12T10:39:38Z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